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8515" windowHeight="12585"/>
  </bookViews>
  <sheets>
    <sheet name="COMPRAS MENORES" sheetId="1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E8" i="1"/>
  <c r="D8"/>
  <c r="C8"/>
  <c r="B8"/>
  <c r="A8"/>
  <c r="E7"/>
  <c r="D7"/>
  <c r="C7"/>
  <c r="B7"/>
  <c r="A7"/>
  <c r="E6"/>
  <c r="D6"/>
  <c r="C6"/>
  <c r="B6"/>
  <c r="A6"/>
  <c r="E5"/>
  <c r="D5"/>
  <c r="E10" s="1"/>
  <c r="C5"/>
  <c r="B5"/>
  <c r="A5"/>
</calcChain>
</file>

<file path=xl/sharedStrings.xml><?xml version="1.0" encoding="utf-8"?>
<sst xmlns="http://schemas.openxmlformats.org/spreadsheetml/2006/main" count="8" uniqueCount="8">
  <si>
    <t>Compras menores</t>
  </si>
  <si>
    <t>Orden de Compras</t>
  </si>
  <si>
    <t>Número Orden</t>
  </si>
  <si>
    <t>Razón Social Proveedor</t>
  </si>
  <si>
    <t>Descripción bienes o servicios adquiridos</t>
  </si>
  <si>
    <t>Valor</t>
  </si>
  <si>
    <t>Fecha adquisición</t>
  </si>
  <si>
    <t xml:space="preserve">Total 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</si>
</sst>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4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43" fontId="1" fillId="2" borderId="2" xfId="0" applyNumberFormat="1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43" fontId="0" fillId="0" borderId="3" xfId="0" applyNumberForma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43" fontId="0" fillId="0" borderId="4" xfId="0" applyNumberFormat="1" applyBorder="1" applyAlignment="1">
      <alignment vertical="center" wrapText="1"/>
    </xf>
    <xf numFmtId="14" fontId="0" fillId="0" borderId="4" xfId="0" applyNumberFormat="1" applyBorder="1" applyAlignment="1">
      <alignment vertical="center" wrapText="1"/>
    </xf>
    <xf numFmtId="43" fontId="0" fillId="0" borderId="2" xfId="0" applyNumberForma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43" fontId="0" fillId="0" borderId="5" xfId="0" applyNumberFormat="1" applyBorder="1" applyAlignment="1">
      <alignment vertical="center" wrapText="1"/>
    </xf>
    <xf numFmtId="14" fontId="0" fillId="0" borderId="5" xfId="0" applyNumberFormat="1" applyBorder="1" applyAlignment="1">
      <alignment vertical="center" wrapText="1"/>
    </xf>
    <xf numFmtId="43" fontId="0" fillId="0" borderId="0" xfId="0" applyNumberFormat="1" applyAlignment="1">
      <alignment vertical="center" wrapText="1"/>
    </xf>
    <xf numFmtId="14" fontId="0" fillId="0" borderId="0" xfId="0" applyNumberFormat="1" applyAlignment="1">
      <alignment vertical="center" wrapText="1"/>
    </xf>
    <xf numFmtId="43" fontId="1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PARGATEWAY\CP_Compras\Registro%20solicitudes%20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OLICITUDES"/>
      <sheetName val="LISTA COMPRAS MES"/>
      <sheetName val="COMPRAS MENORES"/>
    </sheetNames>
    <sheetDataSet>
      <sheetData sheetId="0">
        <row r="10">
          <cell r="D10" t="str">
            <v>Solicitud mantenimiento del sistema de CCTV (cámaras)</v>
          </cell>
          <cell r="H10">
            <v>43105</v>
          </cell>
          <cell r="I10" t="str">
            <v>AGN-2018-00004</v>
          </cell>
          <cell r="J10" t="str">
            <v>ST. CROIX</v>
          </cell>
          <cell r="K10">
            <v>274373.59999999998</v>
          </cell>
        </row>
        <row r="11">
          <cell r="D11" t="str">
            <v>Mantenimiento del nodo de almacenamiento 3PAR HP7200</v>
          </cell>
          <cell r="H11">
            <v>43105</v>
          </cell>
          <cell r="I11" t="str">
            <v>AGN-2018-00005</v>
          </cell>
          <cell r="J11" t="str">
            <v>INFOMATIC</v>
          </cell>
          <cell r="K11">
            <v>702100</v>
          </cell>
        </row>
        <row r="12">
          <cell r="D12" t="str">
            <v>SOLICITUD DE DISCO DURO PARA ALMACENAMIENTO DIGITAL</v>
          </cell>
          <cell r="H12">
            <v>43110</v>
          </cell>
          <cell r="I12" t="str">
            <v>AGN-2018-00002</v>
          </cell>
          <cell r="J12" t="str">
            <v>INFOMATIC</v>
          </cell>
          <cell r="K12">
            <v>795804.38</v>
          </cell>
        </row>
        <row r="13">
          <cell r="D13" t="str">
            <v>SOLICITUD NOTARIZACIÓN DE CONTRATOS</v>
          </cell>
          <cell r="H13">
            <v>43104</v>
          </cell>
          <cell r="I13" t="str">
            <v>AGN-2018-00003</v>
          </cell>
          <cell r="J13" t="str">
            <v>MARIA LOURDES CASTILLO AÑIL</v>
          </cell>
          <cell r="K13">
            <v>469640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D16" sqref="D16"/>
    </sheetView>
  </sheetViews>
  <sheetFormatPr baseColWidth="10" defaultRowHeight="15"/>
  <cols>
    <col min="1" max="1" width="21.140625" style="18" customWidth="1"/>
    <col min="2" max="2" width="44.7109375" style="2" customWidth="1"/>
    <col min="3" max="3" width="45.85546875" style="2" customWidth="1"/>
    <col min="4" max="4" width="11.42578125" style="18"/>
    <col min="5" max="5" width="11.42578125" style="19"/>
    <col min="6" max="16384" width="11.42578125" style="2"/>
  </cols>
  <sheetData>
    <row r="1" spans="1:5" ht="21">
      <c r="A1" s="1" t="s">
        <v>0</v>
      </c>
      <c r="B1" s="1"/>
      <c r="C1" s="1"/>
      <c r="D1" s="1"/>
      <c r="E1" s="1"/>
    </row>
    <row r="2" spans="1:5" ht="21">
      <c r="A2" s="3" t="s">
        <v>1</v>
      </c>
      <c r="B2" s="3"/>
      <c r="C2" s="3"/>
      <c r="D2" s="3"/>
      <c r="E2" s="3"/>
    </row>
    <row r="3" spans="1:5" ht="18.75">
      <c r="A3" s="4"/>
      <c r="B3" s="5"/>
      <c r="C3" s="5"/>
      <c r="D3" s="4"/>
      <c r="E3" s="6"/>
    </row>
    <row r="4" spans="1:5" ht="30">
      <c r="A4" s="7" t="s">
        <v>2</v>
      </c>
      <c r="B4" s="8" t="s">
        <v>3</v>
      </c>
      <c r="C4" s="8" t="s">
        <v>4</v>
      </c>
      <c r="D4" s="7" t="s">
        <v>5</v>
      </c>
      <c r="E4" s="9" t="s">
        <v>6</v>
      </c>
    </row>
    <row r="5" spans="1:5" ht="30" customHeight="1">
      <c r="A5" s="10" t="str">
        <f>IF([1]SOLICITUDES!K10&gt;120248,[1]SOLICITUDES!I10,"")</f>
        <v>AGN-2018-00004</v>
      </c>
      <c r="B5" s="10" t="str">
        <f>IF([1]SOLICITUDES!K10&gt;120248,[1]SOLICITUDES!J10,"")</f>
        <v>ST. CROIX</v>
      </c>
      <c r="C5" s="11" t="str">
        <f>IF([1]SOLICITUDES!K10&gt;120248,[1]SOLICITUDES!D10,"")</f>
        <v>Solicitud mantenimiento del sistema de CCTV (cámaras)</v>
      </c>
      <c r="D5" s="12">
        <f>IF([1]SOLICITUDES!K10&gt;120248,[1]SOLICITUDES!K10,"")</f>
        <v>274373.59999999998</v>
      </c>
      <c r="E5" s="13">
        <f>IF([1]SOLICITUDES!K10&gt;120248,[1]SOLICITUDES!H10,"")</f>
        <v>43105</v>
      </c>
    </row>
    <row r="6" spans="1:5" ht="30" customHeight="1">
      <c r="A6" s="10" t="str">
        <f>IF([1]SOLICITUDES!K11&gt;120248,[1]SOLICITUDES!I11,"")</f>
        <v>AGN-2018-00005</v>
      </c>
      <c r="B6" s="10" t="str">
        <f>IF([1]SOLICITUDES!K11&gt;120248,[1]SOLICITUDES!J11,"")</f>
        <v>INFOMATIC</v>
      </c>
      <c r="C6" s="11" t="str">
        <f>IF([1]SOLICITUDES!K11&gt;120248,[1]SOLICITUDES!D11,"")</f>
        <v>Mantenimiento del nodo de almacenamiento 3PAR HP7200</v>
      </c>
      <c r="D6" s="12">
        <f>IF([1]SOLICITUDES!K11&gt;120248,[1]SOLICITUDES!K11,"")</f>
        <v>702100</v>
      </c>
      <c r="E6" s="13">
        <f>IF([1]SOLICITUDES!K11&gt;120248,[1]SOLICITUDES!H11,"")</f>
        <v>43105</v>
      </c>
    </row>
    <row r="7" spans="1:5" ht="30" customHeight="1">
      <c r="A7" s="10" t="str">
        <f>IF([1]SOLICITUDES!K12&gt;120248,[1]SOLICITUDES!I12,"")</f>
        <v>AGN-2018-00002</v>
      </c>
      <c r="B7" s="10" t="str">
        <f>IF([1]SOLICITUDES!K12&gt;120248,[1]SOLICITUDES!J12,"")</f>
        <v>INFOMATIC</v>
      </c>
      <c r="C7" s="11" t="str">
        <f>IF([1]SOLICITUDES!K12&gt;120248,[1]SOLICITUDES!D12,"")</f>
        <v>SOLICITUD DE DISCO DURO PARA ALMACENAMIENTO DIGITAL</v>
      </c>
      <c r="D7" s="12">
        <f>IF([1]SOLICITUDES!K12&gt;120248,[1]SOLICITUDES!K12,"")</f>
        <v>795804.38</v>
      </c>
      <c r="E7" s="13">
        <f>IF([1]SOLICITUDES!K12&gt;120248,[1]SOLICITUDES!H12,"")</f>
        <v>43110</v>
      </c>
    </row>
    <row r="8" spans="1:5" ht="30" customHeight="1">
      <c r="A8" s="14" t="str">
        <f>IF([1]SOLICITUDES!K13&gt;120248,[1]SOLICITUDES!I13,"")</f>
        <v>AGN-2018-00003</v>
      </c>
      <c r="B8" s="14" t="str">
        <f>IF([1]SOLICITUDES!K13&gt;120248,[1]SOLICITUDES!J13,"")</f>
        <v>MARIA LOURDES CASTILLO AÑIL</v>
      </c>
      <c r="C8" s="15" t="str">
        <f>IF([1]SOLICITUDES!K13&gt;120248,[1]SOLICITUDES!D13,"")</f>
        <v>SOLICITUD NOTARIZACIÓN DE CONTRATOS</v>
      </c>
      <c r="D8" s="16">
        <f>IF([1]SOLICITUDES!K13&gt;120248,[1]SOLICITUDES!K13,"")</f>
        <v>469640</v>
      </c>
      <c r="E8" s="17">
        <f>IF([1]SOLICITUDES!K13&gt;120248,[1]SOLICITUDES!H13,"")</f>
        <v>43104</v>
      </c>
    </row>
    <row r="10" spans="1:5">
      <c r="A10" s="2"/>
      <c r="D10" s="20" t="s">
        <v>7</v>
      </c>
      <c r="E10" s="21">
        <f>COUNT(D5:D8)</f>
        <v>4</v>
      </c>
    </row>
  </sheetData>
  <mergeCells count="2">
    <mergeCell ref="A1:E1"/>
    <mergeCell ref="A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COMPRAS MENORES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jamorel</dc:creator>
  <cp:lastModifiedBy>jamorel</cp:lastModifiedBy>
  <dcterms:created xsi:type="dcterms:W3CDTF">2018-01-30T14:14:41Z</dcterms:created>
  <dcterms:modified xsi:type="dcterms:W3CDTF">2018-01-30T14:16:23Z</dcterms:modified>
</cp:coreProperties>
</file>